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29" i="1"/>
  <c r="D29"/>
  <c r="D44" s="1"/>
  <c r="F42"/>
  <c r="E12"/>
  <c r="F33"/>
  <c r="D25"/>
  <c r="E25"/>
  <c r="F32"/>
  <c r="F39"/>
  <c r="F34"/>
  <c r="F38"/>
  <c r="F37"/>
  <c r="E27"/>
  <c r="F11"/>
  <c r="F13"/>
  <c r="F14"/>
  <c r="F15"/>
  <c r="F18"/>
  <c r="F20"/>
  <c r="F21"/>
  <c r="F22"/>
  <c r="F30"/>
  <c r="F31"/>
  <c r="F35"/>
  <c r="F36"/>
  <c r="E10"/>
  <c r="E17"/>
  <c r="E19"/>
  <c r="E9" s="1"/>
  <c r="E44" s="1"/>
  <c r="E23"/>
  <c r="D12"/>
  <c r="D27"/>
  <c r="D23"/>
  <c r="D17"/>
  <c r="D10"/>
  <c r="D19"/>
  <c r="D9" l="1"/>
  <c r="F29"/>
  <c r="F17"/>
  <c r="F19"/>
  <c r="F10"/>
  <c r="F12" l="1"/>
  <c r="F16"/>
  <c r="F9" l="1"/>
  <c r="F44"/>
</calcChain>
</file>

<file path=xl/sharedStrings.xml><?xml version="1.0" encoding="utf-8"?>
<sst xmlns="http://schemas.openxmlformats.org/spreadsheetml/2006/main" count="79" uniqueCount="73">
  <si>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</si>
  <si>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</si>
  <si>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</si>
  <si>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</si>
  <si>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</si>
  <si>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</si>
  <si>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</si>
  <si>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</si>
  <si>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</si>
  <si>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</si>
  <si>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</si>
  <si>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</si>
  <si>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</si>
  <si>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</si>
  <si>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</si>
  <si>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</si>
  <si>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</si>
  <si>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</si>
  <si>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</si>
  <si>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</si>
  <si>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</si>
  <si>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</si>
  <si>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</si>
  <si>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</si>
  <si>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</si>
  <si>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</si>
  <si>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</si>
  <si>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</si>
  <si>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</si>
  <si>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</si>
  <si>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</si>
  <si>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</si>
  <si>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</si>
  <si>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</si>
  <si>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</si>
  <si>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</si>
  <si>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</si>
  <si>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</si>
  <si>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</si>
  <si>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</si>
  <si>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</si>
  <si>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</si>
  <si>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</si>
  <si>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</si>
  <si>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</si>
  <si>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</si>
  <si>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</si>
  <si>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</si>
  <si>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</si>
  <si>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</si>
  <si>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</si>
  <si>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</si>
  <si>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</si>
  <si>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</si>
  <si>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</si>
  <si>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</si>
  <si>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</si>
  <si>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</si>
  <si>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</si>
  <si>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</si>
  <si>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</si>
  <si>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</si>
  <si>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</si>
  <si>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</si>
  <si>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</si>
  <si>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</si>
  <si>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</si>
  <si>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безвозмездне поступления</t>
  </si>
  <si>
    <t>От 05.04.2023г    № 167/55</t>
  </si>
  <si>
    <t>Исполнение на 31.03.2023</t>
  </si>
  <si>
    <t>Исполнение доходов бюджета Большеивановского сельского поселения по кодам бюджетной классификации доходов за   2023 год</t>
  </si>
  <si>
    <t>Прочие межбюджетные трансферты, передаваемые бюджетам сельских поселений(на осуществление дорожной деятельности)</t>
  </si>
  <si>
    <t>Прогноз бюджета на 2023 г.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</si>
</sst>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E9" sqref="E9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59</v>
      </c>
    </row>
    <row r="4" spans="1:9" ht="12" customHeight="1">
      <c r="E4" s="16" t="s">
        <v>68</v>
      </c>
    </row>
    <row r="5" spans="1:9" ht="12" customHeight="1"/>
    <row r="7" spans="1:9" ht="15">
      <c r="B7" s="12" t="s">
        <v>70</v>
      </c>
      <c r="C7" s="13"/>
      <c r="D7" s="13"/>
      <c r="E7" s="13"/>
      <c r="F7" s="13"/>
      <c r="G7" s="14"/>
      <c r="H7" s="13"/>
      <c r="I7" s="13"/>
    </row>
    <row r="8" spans="1:9" s="2" customFormat="1" ht="38.25">
      <c r="A8" s="6" t="s">
        <v>1</v>
      </c>
      <c r="B8" s="6"/>
      <c r="C8" s="6" t="s">
        <v>2</v>
      </c>
      <c r="D8" s="6" t="s">
        <v>72</v>
      </c>
      <c r="E8" s="6" t="s">
        <v>69</v>
      </c>
      <c r="F8" s="6" t="s">
        <v>51</v>
      </c>
      <c r="G8" s="3"/>
    </row>
    <row r="9" spans="1:9" s="4" customFormat="1">
      <c r="A9" s="7">
        <v>0</v>
      </c>
      <c r="B9" s="7" t="s">
        <v>3</v>
      </c>
      <c r="C9" s="7" t="s">
        <v>4</v>
      </c>
      <c r="D9" s="9">
        <f>D10+D12+D17+D19+D25+D23+D27</f>
        <v>3279300</v>
      </c>
      <c r="E9" s="9">
        <f>E10+E12+E17+E19+E23+E25+E27+E240</f>
        <v>354047.48000000004</v>
      </c>
      <c r="F9" s="9">
        <f>E9/D9*100</f>
        <v>10.796434604946178</v>
      </c>
      <c r="G9" s="5"/>
    </row>
    <row r="10" spans="1:9" s="2" customFormat="1">
      <c r="A10" s="6">
        <v>0</v>
      </c>
      <c r="B10" s="6" t="s">
        <v>5</v>
      </c>
      <c r="C10" s="6" t="s">
        <v>6</v>
      </c>
      <c r="D10" s="9">
        <f>D11</f>
        <v>1761400</v>
      </c>
      <c r="E10" s="9">
        <f>E11</f>
        <v>47677.47</v>
      </c>
      <c r="F10" s="9">
        <f t="shared" ref="F10:F44" si="0">E10/D10*100</f>
        <v>2.7067940274781424</v>
      </c>
      <c r="G10" s="3"/>
    </row>
    <row r="11" spans="1:9" s="2" customFormat="1" ht="51">
      <c r="A11" s="6">
        <v>182</v>
      </c>
      <c r="B11" s="6" t="s">
        <v>7</v>
      </c>
      <c r="C11" s="6" t="s">
        <v>43</v>
      </c>
      <c r="D11" s="10">
        <v>1761400</v>
      </c>
      <c r="E11" s="10">
        <v>47677.47</v>
      </c>
      <c r="F11" s="9">
        <f t="shared" si="0"/>
        <v>2.7067940274781424</v>
      </c>
      <c r="G11" s="3"/>
    </row>
    <row r="12" spans="1:9" s="2" customFormat="1" ht="15">
      <c r="A12" s="6">
        <v>0</v>
      </c>
      <c r="B12" s="6" t="s">
        <v>8</v>
      </c>
      <c r="C12" s="8" t="s">
        <v>0</v>
      </c>
      <c r="D12" s="9">
        <f>D13+D14+D15+D16</f>
        <v>272500</v>
      </c>
      <c r="E12" s="9">
        <f>E13+E14+E15+E16</f>
        <v>73262.559999999998</v>
      </c>
      <c r="F12" s="9">
        <f t="shared" si="0"/>
        <v>26.885343119266054</v>
      </c>
      <c r="G12" s="3"/>
    </row>
    <row r="13" spans="1:9" s="2" customFormat="1" ht="52.9" customHeight="1">
      <c r="A13" s="6">
        <v>100</v>
      </c>
      <c r="B13" s="6" t="s">
        <v>9</v>
      </c>
      <c r="C13" s="6" t="s">
        <v>10</v>
      </c>
      <c r="D13" s="10">
        <v>129070</v>
      </c>
      <c r="E13" s="10">
        <v>37662.81</v>
      </c>
      <c r="F13" s="9">
        <f t="shared" si="0"/>
        <v>29.180142558301696</v>
      </c>
      <c r="G13" s="3"/>
    </row>
    <row r="14" spans="1:9" s="2" customFormat="1" ht="70.150000000000006" customHeight="1">
      <c r="A14" s="6">
        <v>100</v>
      </c>
      <c r="B14" s="6" t="s">
        <v>11</v>
      </c>
      <c r="C14" s="6" t="s">
        <v>12</v>
      </c>
      <c r="D14" s="10">
        <v>900</v>
      </c>
      <c r="E14" s="10">
        <v>154.57</v>
      </c>
      <c r="F14" s="9">
        <f t="shared" si="0"/>
        <v>17.174444444444443</v>
      </c>
      <c r="G14" s="3"/>
    </row>
    <row r="15" spans="1:9" s="2" customFormat="1" ht="54.6" customHeight="1">
      <c r="A15" s="6">
        <v>100</v>
      </c>
      <c r="B15" s="6" t="s">
        <v>13</v>
      </c>
      <c r="C15" s="6" t="s">
        <v>14</v>
      </c>
      <c r="D15" s="10">
        <v>159550</v>
      </c>
      <c r="E15" s="10">
        <v>40271.480000000003</v>
      </c>
      <c r="F15" s="9">
        <f t="shared" si="0"/>
        <v>25.240664368536507</v>
      </c>
      <c r="G15" s="3"/>
    </row>
    <row r="16" spans="1:9" s="2" customFormat="1" ht="56.45" customHeight="1">
      <c r="A16" s="6">
        <v>100</v>
      </c>
      <c r="B16" s="6" t="s">
        <v>15</v>
      </c>
      <c r="C16" s="6" t="s">
        <v>16</v>
      </c>
      <c r="D16" s="10">
        <v>-17020</v>
      </c>
      <c r="E16" s="10">
        <v>-4826.3</v>
      </c>
      <c r="F16" s="9">
        <f t="shared" si="0"/>
        <v>28.356639247943598</v>
      </c>
      <c r="G16" s="3"/>
    </row>
    <row r="17" spans="1:7" s="2" customFormat="1">
      <c r="A17" s="6">
        <v>0</v>
      </c>
      <c r="B17" s="6" t="s">
        <v>17</v>
      </c>
      <c r="C17" s="6" t="s">
        <v>18</v>
      </c>
      <c r="D17" s="9">
        <f>D18</f>
        <v>219700</v>
      </c>
      <c r="E17" s="9">
        <f>E18</f>
        <v>106216.5</v>
      </c>
      <c r="F17" s="9">
        <f t="shared" si="0"/>
        <v>48.346153846153847</v>
      </c>
      <c r="G17" s="3"/>
    </row>
    <row r="18" spans="1:7" s="2" customFormat="1">
      <c r="A18" s="6">
        <v>182</v>
      </c>
      <c r="B18" s="6" t="s">
        <v>19</v>
      </c>
      <c r="C18" s="6" t="s">
        <v>20</v>
      </c>
      <c r="D18" s="10">
        <v>219700</v>
      </c>
      <c r="E18" s="10">
        <v>106216.5</v>
      </c>
      <c r="F18" s="9">
        <f t="shared" si="0"/>
        <v>48.346153846153847</v>
      </c>
      <c r="G18" s="3"/>
    </row>
    <row r="19" spans="1:7" s="2" customFormat="1">
      <c r="A19" s="6">
        <v>0</v>
      </c>
      <c r="B19" s="6" t="s">
        <v>21</v>
      </c>
      <c r="C19" s="6" t="s">
        <v>22</v>
      </c>
      <c r="D19" s="9">
        <f>D20+D21+D22</f>
        <v>1025700</v>
      </c>
      <c r="E19" s="9">
        <f>E20+E21+E22</f>
        <v>115653.01000000001</v>
      </c>
      <c r="F19" s="9">
        <f t="shared" si="0"/>
        <v>11.275520132592378</v>
      </c>
      <c r="G19" s="3"/>
    </row>
    <row r="20" spans="1:7" s="2" customFormat="1" ht="38.25">
      <c r="A20" s="6">
        <v>182</v>
      </c>
      <c r="B20" s="6" t="s">
        <v>23</v>
      </c>
      <c r="C20" s="6" t="s">
        <v>24</v>
      </c>
      <c r="D20" s="10">
        <v>22800</v>
      </c>
      <c r="E20" s="10">
        <v>2596.91</v>
      </c>
      <c r="F20" s="9">
        <f t="shared" si="0"/>
        <v>11.389956140350876</v>
      </c>
      <c r="G20" s="3"/>
    </row>
    <row r="21" spans="1:7" s="2" customFormat="1" ht="25.5">
      <c r="A21" s="6">
        <v>182</v>
      </c>
      <c r="B21" s="6" t="s">
        <v>25</v>
      </c>
      <c r="C21" s="6" t="s">
        <v>26</v>
      </c>
      <c r="D21" s="10">
        <v>700000</v>
      </c>
      <c r="E21" s="10">
        <v>129248</v>
      </c>
      <c r="F21" s="9">
        <f t="shared" si="0"/>
        <v>18.463999999999999</v>
      </c>
      <c r="G21" s="3"/>
    </row>
    <row r="22" spans="1:7" s="2" customFormat="1" ht="25.5">
      <c r="A22" s="6">
        <v>182</v>
      </c>
      <c r="B22" s="6" t="s">
        <v>27</v>
      </c>
      <c r="C22" s="6" t="s">
        <v>28</v>
      </c>
      <c r="D22" s="10">
        <v>302900</v>
      </c>
      <c r="E22" s="10">
        <v>-16191.9</v>
      </c>
      <c r="F22" s="9">
        <f t="shared" si="0"/>
        <v>-5.3456256190161771</v>
      </c>
      <c r="G22" s="3"/>
    </row>
    <row r="23" spans="1:7" s="2" customFormat="1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>
      <c r="A25" s="6">
        <v>945</v>
      </c>
      <c r="B25" s="6" t="s">
        <v>63</v>
      </c>
      <c r="C25" s="6" t="s">
        <v>61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>
      <c r="A26" s="6">
        <v>945</v>
      </c>
      <c r="B26" s="6" t="s">
        <v>62</v>
      </c>
      <c r="C26" s="6" t="s">
        <v>60</v>
      </c>
      <c r="D26" s="10"/>
      <c r="E26" s="10"/>
      <c r="F26" s="9">
        <v>0</v>
      </c>
      <c r="G26" s="3"/>
    </row>
    <row r="27" spans="1:7" s="2" customFormat="1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11237.94</v>
      </c>
      <c r="F27" s="9"/>
      <c r="G27" s="3"/>
    </row>
    <row r="28" spans="1:7" s="2" customFormat="1" ht="38.25">
      <c r="A28" s="6">
        <v>802</v>
      </c>
      <c r="B28" s="6" t="s">
        <v>35</v>
      </c>
      <c r="C28" s="6" t="s">
        <v>36</v>
      </c>
      <c r="D28" s="10"/>
      <c r="E28" s="10">
        <v>11237.94</v>
      </c>
      <c r="F28" s="9"/>
      <c r="G28" s="3"/>
    </row>
    <row r="29" spans="1:7" s="4" customFormat="1">
      <c r="A29" s="7">
        <v>0</v>
      </c>
      <c r="B29" s="7" t="s">
        <v>37</v>
      </c>
      <c r="C29" s="7" t="s">
        <v>38</v>
      </c>
      <c r="D29" s="9">
        <f>D30+D31+D32+D33+D34+D35+D36+D37+D38+D39+D40+D41+D42</f>
        <v>3465837.9699999997</v>
      </c>
      <c r="E29" s="9">
        <f>E30+E31+E32+E33+E34+E35+E36+E37+E38+E39+E40+E41+E42</f>
        <v>630370.83000000007</v>
      </c>
      <c r="F29" s="9">
        <f t="shared" si="0"/>
        <v>18.188121760348771</v>
      </c>
      <c r="G29" s="5"/>
    </row>
    <row r="30" spans="1:7" s="2" customFormat="1" ht="25.5">
      <c r="A30" s="6">
        <v>945</v>
      </c>
      <c r="B30" s="6" t="s">
        <v>45</v>
      </c>
      <c r="C30" s="6" t="s">
        <v>39</v>
      </c>
      <c r="D30" s="10">
        <v>1278000</v>
      </c>
      <c r="E30" s="10">
        <v>319500</v>
      </c>
      <c r="F30" s="9">
        <f t="shared" si="0"/>
        <v>25</v>
      </c>
      <c r="G30" s="3"/>
    </row>
    <row r="31" spans="1:7" s="2" customFormat="1" ht="25.5">
      <c r="A31" s="6">
        <v>945</v>
      </c>
      <c r="B31" s="6" t="s">
        <v>49</v>
      </c>
      <c r="C31" s="6" t="s">
        <v>50</v>
      </c>
      <c r="D31" s="10">
        <v>1163869</v>
      </c>
      <c r="E31" s="10">
        <v>290967.24</v>
      </c>
      <c r="F31" s="9">
        <f t="shared" si="0"/>
        <v>24.999999140796771</v>
      </c>
      <c r="G31" s="3"/>
    </row>
    <row r="32" spans="1:7" s="2" customFormat="1" ht="25.5">
      <c r="A32" s="6">
        <v>945</v>
      </c>
      <c r="B32" s="6" t="s">
        <v>49</v>
      </c>
      <c r="C32" s="6" t="s">
        <v>71</v>
      </c>
      <c r="D32" s="10">
        <v>303030.3</v>
      </c>
      <c r="E32" s="10">
        <v>0</v>
      </c>
      <c r="F32" s="9">
        <f t="shared" si="0"/>
        <v>0</v>
      </c>
      <c r="G32" s="3"/>
    </row>
    <row r="33" spans="1:7" s="2" customFormat="1" ht="25.5">
      <c r="A33" s="6">
        <v>945</v>
      </c>
      <c r="B33" s="6" t="s">
        <v>49</v>
      </c>
      <c r="C33" s="6" t="s">
        <v>64</v>
      </c>
      <c r="D33" s="10">
        <v>166666.67000000001</v>
      </c>
      <c r="E33" s="10">
        <v>0</v>
      </c>
      <c r="F33" s="9">
        <f t="shared" si="0"/>
        <v>0</v>
      </c>
      <c r="G33" s="3"/>
    </row>
    <row r="34" spans="1:7" s="2" customFormat="1" ht="25.5">
      <c r="A34" s="6">
        <v>945</v>
      </c>
      <c r="B34" s="6" t="s">
        <v>49</v>
      </c>
      <c r="C34" s="6" t="s">
        <v>65</v>
      </c>
      <c r="D34" s="10">
        <v>219936</v>
      </c>
      <c r="E34" s="10">
        <v>0</v>
      </c>
      <c r="F34" s="9">
        <f t="shared" ref="F34" si="1">E34/D34*100</f>
        <v>0</v>
      </c>
      <c r="G34" s="3"/>
    </row>
    <row r="35" spans="1:7" s="2" customFormat="1" ht="38.25">
      <c r="A35" s="6">
        <v>945</v>
      </c>
      <c r="B35" s="6" t="s">
        <v>46</v>
      </c>
      <c r="C35" s="6" t="s">
        <v>40</v>
      </c>
      <c r="D35" s="10">
        <v>107000</v>
      </c>
      <c r="E35" s="10">
        <v>19033.919999999998</v>
      </c>
      <c r="F35" s="9">
        <f t="shared" si="0"/>
        <v>17.788710280373827</v>
      </c>
      <c r="G35" s="3"/>
    </row>
    <row r="36" spans="1:7" s="2" customFormat="1" ht="25.5">
      <c r="A36" s="6">
        <v>945</v>
      </c>
      <c r="B36" s="6" t="s">
        <v>47</v>
      </c>
      <c r="C36" s="6" t="s">
        <v>41</v>
      </c>
      <c r="D36" s="10">
        <v>2900</v>
      </c>
      <c r="E36" s="10">
        <v>725</v>
      </c>
      <c r="F36" s="9">
        <f t="shared" si="0"/>
        <v>25</v>
      </c>
      <c r="G36" s="3"/>
    </row>
    <row r="37" spans="1:7" s="2" customFormat="1" ht="25.5">
      <c r="A37" s="6">
        <v>945</v>
      </c>
      <c r="B37" s="6" t="s">
        <v>47</v>
      </c>
      <c r="C37" s="6" t="s">
        <v>41</v>
      </c>
      <c r="D37" s="10">
        <v>110000</v>
      </c>
      <c r="E37" s="10">
        <v>0</v>
      </c>
      <c r="F37" s="9">
        <f t="shared" ref="F37:F38" si="2">E37/D37*100</f>
        <v>0</v>
      </c>
      <c r="G37" s="3"/>
    </row>
    <row r="38" spans="1:7" s="2" customFormat="1" ht="25.5">
      <c r="A38" s="6">
        <v>945</v>
      </c>
      <c r="B38" s="6" t="s">
        <v>48</v>
      </c>
      <c r="C38" s="6" t="s">
        <v>44</v>
      </c>
      <c r="D38" s="10">
        <v>104436</v>
      </c>
      <c r="E38" s="10">
        <v>0</v>
      </c>
      <c r="F38" s="9">
        <f t="shared" si="2"/>
        <v>0</v>
      </c>
      <c r="G38" s="3"/>
    </row>
    <row r="39" spans="1:7" s="2" customFormat="1" ht="25.5">
      <c r="A39" s="6">
        <v>945</v>
      </c>
      <c r="B39" s="6" t="s">
        <v>48</v>
      </c>
      <c r="C39" s="6" t="s">
        <v>58</v>
      </c>
      <c r="D39" s="10">
        <v>10000</v>
      </c>
      <c r="E39" s="10">
        <v>0</v>
      </c>
      <c r="F39" s="9">
        <f t="shared" ref="F39" si="3">E39/D39*100</f>
        <v>0</v>
      </c>
      <c r="G39" s="3"/>
    </row>
    <row r="40" spans="1:7" s="2" customFormat="1" ht="25.5">
      <c r="A40" s="6">
        <v>945</v>
      </c>
      <c r="B40" s="6" t="s">
        <v>52</v>
      </c>
      <c r="C40" s="6" t="s">
        <v>53</v>
      </c>
      <c r="D40" s="10">
        <v>0</v>
      </c>
      <c r="E40" s="10"/>
      <c r="F40" s="9">
        <v>0</v>
      </c>
      <c r="G40" s="3"/>
    </row>
    <row r="41" spans="1:7" s="2" customFormat="1">
      <c r="A41" s="6">
        <v>945</v>
      </c>
      <c r="B41" s="6" t="s">
        <v>55</v>
      </c>
      <c r="C41" s="6" t="s">
        <v>54</v>
      </c>
      <c r="D41" s="10">
        <v>0</v>
      </c>
      <c r="E41" s="10">
        <v>144.66999999999999</v>
      </c>
      <c r="F41" s="9">
        <v>0</v>
      </c>
      <c r="G41" s="3"/>
    </row>
    <row r="42" spans="1:7" s="2" customFormat="1">
      <c r="A42" s="6">
        <v>945</v>
      </c>
      <c r="B42" s="6" t="s">
        <v>66</v>
      </c>
      <c r="C42" s="6" t="s">
        <v>67</v>
      </c>
      <c r="D42" s="11">
        <v>0</v>
      </c>
      <c r="E42" s="10">
        <v>0</v>
      </c>
      <c r="F42" s="9" t="e">
        <f>E42/D42*100</f>
        <v>#DIV/0!</v>
      </c>
      <c r="G42" s="3"/>
    </row>
    <row r="43" spans="1:7" s="2" customFormat="1">
      <c r="A43" s="6"/>
      <c r="B43" s="6"/>
      <c r="C43" s="6"/>
      <c r="D43" s="10"/>
      <c r="E43" s="10"/>
      <c r="F43" s="9"/>
      <c r="G43" s="3"/>
    </row>
    <row r="44" spans="1:7">
      <c r="A44" s="6"/>
      <c r="B44" s="6"/>
      <c r="C44" s="6" t="s">
        <v>42</v>
      </c>
      <c r="D44" s="9">
        <f>D29+D9</f>
        <v>6745137.9699999997</v>
      </c>
      <c r="E44" s="9">
        <f>E29+E9</f>
        <v>984418.31</v>
      </c>
      <c r="F44" s="9">
        <f t="shared" si="0"/>
        <v>14.594487383035695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2023-03-13T08:15:51Z</cp:lastPrinted>
  <dcterms:created xsi:type="dcterms:W3CDTF">2007-10-31T11:38:30Z</dcterms:created>
  <dcterms:modified xsi:type="dcterms:W3CDTF">2023-04-28T07:48:58Z</dcterms:modified>
</cp:coreProperties>
</file>